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T:\Afdelingen\SCD_Inkoop\Afdeling Inkoop\2 Projecten lopend\Projecten REG\230027REG Leerlingen- en jeugdvervoer\02 Aanbestedingsstukken\03 Concepten\Definitief 24-1\"/>
    </mc:Choice>
  </mc:AlternateContent>
  <xr:revisionPtr revIDLastSave="0" documentId="13_ncr:1_{CE5A6123-8BFD-41C5-BD65-FD4E5FF4729D}" xr6:coauthVersionLast="47" xr6:coauthVersionMax="47" xr10:uidLastSave="{00000000-0000-0000-0000-000000000000}"/>
  <bookViews>
    <workbookView xWindow="1116" yWindow="1116" windowWidth="17280" windowHeight="9384" xr2:uid="{00000000-000D-0000-FFFF-FFFF00000000}"/>
  </bookViews>
  <sheets>
    <sheet name="Inschrijfstaat 230027REG" sheetId="1" r:id="rId1"/>
  </sheets>
  <definedNames>
    <definedName name="_xlnm.Print_Area" localSheetId="0">'Inschrijfstaat 230027REG'!$A$1:$G$72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 l="1"/>
  <c r="F43" i="1" s="1"/>
  <c r="F33" i="1"/>
  <c r="F29" i="1"/>
  <c r="J29" i="1" l="1"/>
  <c r="K29" i="1"/>
  <c r="E34" i="1"/>
  <c r="F34" i="1" s="1"/>
  <c r="E30" i="1"/>
  <c r="F30" i="1" s="1"/>
  <c r="K34" i="1"/>
  <c r="K33" i="1"/>
  <c r="K30" i="1"/>
  <c r="K41" i="1"/>
  <c r="J41" i="1"/>
  <c r="J34" i="1"/>
  <c r="J33" i="1"/>
  <c r="J30" i="1"/>
  <c r="F26" i="1"/>
  <c r="J26" i="1" s="1"/>
  <c r="F25" i="1"/>
  <c r="K25" i="1" l="1"/>
  <c r="J25" i="1"/>
  <c r="F36" i="1"/>
  <c r="F46" i="1" s="1"/>
  <c r="K26" i="1"/>
  <c r="J47" i="1"/>
  <c r="K47" i="1" l="1"/>
  <c r="F47" i="1" s="1"/>
</calcChain>
</file>

<file path=xl/sharedStrings.xml><?xml version="1.0" encoding="utf-8"?>
<sst xmlns="http://schemas.openxmlformats.org/spreadsheetml/2006/main" count="108" uniqueCount="80">
  <si>
    <t xml:space="preserve"> </t>
  </si>
  <si>
    <t>Eenheid</t>
  </si>
  <si>
    <t>Inschrijver / Combinant 1</t>
  </si>
  <si>
    <t>Op</t>
  </si>
  <si>
    <t>dag, maand, jaar</t>
  </si>
  <si>
    <t>Te</t>
  </si>
  <si>
    <t>plaats</t>
  </si>
  <si>
    <t>Door</t>
  </si>
  <si>
    <t>naam en voorletters, functie</t>
  </si>
  <si>
    <t>als rechtsgeldig vertegenwoordiger van</t>
  </si>
  <si>
    <t>Onderneming</t>
  </si>
  <si>
    <t>Combinant 2</t>
  </si>
  <si>
    <r>
      <rPr>
        <b/>
        <sz val="9"/>
        <rFont val="Verdana"/>
        <family val="2"/>
      </rPr>
      <t>Ondertekening</t>
    </r>
    <r>
      <rPr>
        <sz val="9"/>
        <rFont val="Verdana"/>
        <family val="2"/>
      </rPr>
      <t xml:space="preserve">
De Inschrijfstaat moet worden gevoegd bij de overige inschrijvingsdocumenten en op het tijdstip van de aanbesteding ingediend zijn. Inschrijver wordt gevraagd alle prijzen en of kortingen in te vullen. Prijzen zijn excl. BTW en omvatten alle bijkomende kosten gebaseerd op onderhavig Aanbestedingsdocument, waaronder de Nota('s) van Inlichtingen.
Door ondertekening van deze Inschrijfstaat verklaart de inschrijver deze naar waarheid en zonder enig voorbehoud rechtsgeldig te hebben ondertekend en zich te conformeren aan alle voorwaarden en eisen van de Aanbesteding 190014SDD  Woonvoorzieningen.
Indien Inschrijver desondanks elders in zijn Inschrijving een voorbehoud maakt ten aanzien van deze eisen en voorwaarden, dan wel daarvan afwijkt, dan prevaleren deze eisen en voorwaarden door ondertekening van deze Bijlage. Eventuele strijdigheden of onvolkomenheden zijn dan voor rekening en risico van Inschrijver.
</t>
    </r>
  </si>
  <si>
    <t>Toelichting</t>
  </si>
  <si>
    <t>Eenheidsprijs</t>
  </si>
  <si>
    <t>Inschrijver verklaart door ondertekening van deze inschrijfstaat, bovenstaande prijsaanbieding te hebben gedaan, zonder voorbehoud en conform de in het Aanbestedingsdocument (inclusief Bijlagen en Nota(’s) van inlichtingen) beschreven eisen en voorwaarden, en inclusief alle prestaties opgenomen en aangeboden in de Inschrijving van Inschrijver.</t>
  </si>
  <si>
    <t xml:space="preserve"> - Alle vermelde en aan te bieden tarieven zijn exclusief BTW, en all-in.</t>
  </si>
  <si>
    <t xml:space="preserve"> - All-in houdt in dat naast de vermelde tarieven en opslagen geen andere kosten in rekening gebracht kunnen worden, en alle gevraagde leveringen en diensten conform de in dit Aanbestedingsdocument (inclusief Bijlagen en Nota(’s) van inlichtingen) beschreven eisen en voorwaarden, </t>
  </si>
  <si>
    <t xml:space="preserve">   en de aangeboden prestaties in de inschrijving, in de prijsaanbieding zijn inbegrepen.</t>
  </si>
  <si>
    <t xml:space="preserve"> - Uitsluitend de geel gemarkeerde cellen dienen door Inschrijver te worden ingevuld. Aangeboden prijzen worden afgerond op twee cijfers achter de komma.</t>
  </si>
  <si>
    <t xml:space="preserve"> - Het is niet toegestaan om de door de aanbestedende dienst vastgestelde tarieven of bandbreedtes te wijzigen, noch andersoortige wijzigingen op de Inschrijfstaat door te voeren, op straffe van uitsluiting van de verdere aanbestedingsprocedure.</t>
  </si>
  <si>
    <t xml:space="preserve"> - Ook is het niet toegestaan om tarieven aan te bieden, buiten de de door de aanbestedende dienst vastgestelde bandbreedtes, eveneens op straffe van uitsluiting van de verdere aanbestedingsprocedure.</t>
  </si>
  <si>
    <t xml:space="preserve">per uur </t>
  </si>
  <si>
    <t>Deelname chauffeur aan specifieke trainingen en/of informatieavonden van Opdrachtgever</t>
  </si>
  <si>
    <t>Voorwaarden voor de prijsaanbieding</t>
  </si>
  <si>
    <t>Maximum</t>
  </si>
  <si>
    <t>Uurtarief beschikbaarheidsuur</t>
  </si>
  <si>
    <t>Mininum</t>
  </si>
  <si>
    <t>Aangeboden eenheidsprijs</t>
  </si>
  <si>
    <t>Tol en veergelden</t>
  </si>
  <si>
    <t>werkelijke kosten</t>
  </si>
  <si>
    <t>Kennismaking met de Klant voor zover deze kennismaking in opdracht van Stroomlijn</t>
  </si>
  <si>
    <t>per Beschikbaarheidsuur</t>
  </si>
  <si>
    <t>Inzet van een chauffeur zonder voertuig t.b.v. bijvoorbeeld Wijkhopper</t>
  </si>
  <si>
    <t xml:space="preserve">Handtekening
</t>
  </si>
  <si>
    <t>Behorende bij aanbesteding: 230027REG Doelgroepenvervoer</t>
  </si>
  <si>
    <t xml:space="preserve"> - Belangrijk hierbij is dat de aanbestedende dienst een aantal tarieven hanteert die zij vooraf vastgesteld heeft, en eenheidsprijzen hanteert waarvoor Inschrijver een prijsaanbieding doet binnen de gestelde bandbreedtes.</t>
  </si>
  <si>
    <t xml:space="preserve"> - Inschrijvers kunnen slechts op de gehele opdracht inschrijven. Inschrijving op delen van de opdracht is niet toegestaan en leidt tot uitsluiting van de verdere aanbestedingsprocedure.</t>
  </si>
  <si>
    <t>Taxidiensten</t>
  </si>
  <si>
    <t>Indicatief aantal</t>
  </si>
  <si>
    <t>Totale kosten per week</t>
  </si>
  <si>
    <t>Vaste tarieven leerlingen- en jeugdhulpvervoer</t>
  </si>
  <si>
    <t>Starttarief 4 persoons taxi / 8 persoonstaxibus</t>
  </si>
  <si>
    <t>per rit</t>
  </si>
  <si>
    <t>Starttarief rolstoelbus</t>
  </si>
  <si>
    <t>Variabele tarieven leerlingenvervoer</t>
  </si>
  <si>
    <t>Bandbreedte variabele tarieven leerlingenvervoer</t>
  </si>
  <si>
    <t>Tarief</t>
  </si>
  <si>
    <t>Kilometertarief leerlingenvervoer 4 persoons taxi / 8 persoonstaxibus</t>
  </si>
  <si>
    <t>per kilometer beladen reisafstand</t>
  </si>
  <si>
    <t>Minimum</t>
  </si>
  <si>
    <t>Kilometertarief leerlingenvervoer rolstoelbus</t>
  </si>
  <si>
    <t>Variabele tarieven jeugdhulpvervoer</t>
  </si>
  <si>
    <t>Bandbreedte variabele tarieven jeugdvervoer</t>
  </si>
  <si>
    <t>Kilometertarief jeugdhulpvervoer 4 persoons taxi / 8 persoons taxibus</t>
  </si>
  <si>
    <t>Kilometertarief jeugdhulpvervoer rolstoelbus</t>
  </si>
  <si>
    <t>Bandbreedte beschikbaarheidsuurtarief taxidiensten</t>
  </si>
  <si>
    <t>per beschikbaarheidsuur</t>
  </si>
  <si>
    <t>Totaalprijs per week leerlingen- en jeugdhulpvervoer</t>
  </si>
  <si>
    <t>Totaalprijs per week taxidiensten</t>
  </si>
  <si>
    <t>Leerlingen- en jeugdhulpvervoer
Ritten (heen en retour) leerlingenvervoer naar de gemeenten Barendrecht, Hoeksche Waard, Capelle a/d/ IJssel, Nissewaard, Ridderkerk en Rotterdam e.o. aangevuld met jeugdhulpvervoer.</t>
  </si>
  <si>
    <t>Totaalprijs en scoreberekening</t>
  </si>
  <si>
    <t>Totaalprijs per week leerlingenvervoer, jeugdhulpvervoer en taxidiensten</t>
  </si>
  <si>
    <t>Score voor de inschrijfprijs</t>
  </si>
  <si>
    <t>Overige Eenheidsprijzen van toepassing</t>
  </si>
  <si>
    <t>Minimaal</t>
  </si>
  <si>
    <t>Maximaal</t>
  </si>
  <si>
    <t>Inschrijving op de onderkant van de bandbreedtes leidt tot een score van 10 punten, een inschrijving op de bovenkant van de bandbreedtes leidt tot een score van 0 punten.</t>
  </si>
  <si>
    <t>Inzet van een begeleider</t>
  </si>
  <si>
    <t>Minimum van één uur, vanaf moment instap begeleide Reiziger tot uitstap laatste Reiziger</t>
  </si>
  <si>
    <t>Formulier 6 - Inschrijfstaat (versie 0.4)</t>
  </si>
  <si>
    <t xml:space="preserve"> - De Inschrijvingsprijs betreft de totale, fictieve, wekelijkse kosten, en is gebaseerd op de uitgangspunten en eisen in de Aanbestedingsleidraad en Bijlagen, waaronder het concept vervoersplam en beschikbaarheidsrooster in Bijlage 7 en het overzicht van Basepoints in Bijlage 8.</t>
  </si>
  <si>
    <t xml:space="preserve"> - Op deze Inschrijfstaat  vult Inschrijver de aangeboden eenheidsprijzen voor de opdracht in, voor die tarieven waar de Aanbestedende Dienst dit verlangt (geel gemarkeerde cellen).</t>
  </si>
  <si>
    <t>- Voor het leerlingen- en jeugdhulpvervoer geldt voor het starttarief voor 4 persoonstaxi en 8 persoonsbus één tarief, en voor het starttarief voor rolstoelbussen geldt een afzonderlijk, hoger starttarief, vanwege de hogere kosten die aan dit voertuigtype vast hangen, beide bepaald door de Aanbestedende Dienst.</t>
  </si>
  <si>
    <t xml:space="preserve">- Voor het variabele kilometertarief geldt een integraal tarief voor zowel 4 persoonstaxi en 8 persoonsbussen, als voor rolstoelbussen, waar wel onderscheid gemaakt wordt tussen leerlingenvervoer en jeugdhulpvervoer.
</t>
  </si>
  <si>
    <t>- De geel gemarkeerde cellen worden door de Inschrijver ingevuld. De variabele kilometertarieven voor de rolstoelbussen worden automatisch ingevuld.</t>
  </si>
  <si>
    <t>Tarief vastgesteld door aanbestedende dienst (zie Formulier 5 - PvE deel 2, eis 9.2)</t>
  </si>
  <si>
    <t>Tarief vastgesteld door aanbestedende dienst (zie Formulier 5 - PvE deel 2, eis 3.3)</t>
  </si>
  <si>
    <t>Werkelijke kosten te declareren bij Stroomlijn (zie Bijlage 5 Concept Overeenkomst, artikel 4 lid 3)</t>
  </si>
  <si>
    <t>LET OP: voeg bij de Inschrijving tevens Formulier 10 - Open Calculatie Alle Vervoersstromen bij, waarbij de ingevulde gegevens sluitend zijn ten pozichte van de aangeboden tarieven.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</si>
</sst>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sz val="11"/>
      <color theme="1"/>
      <name val="Calibri"/>
      <family val="2"/>
      <scheme val="minor"/>
    </font>
    <font>
      <sz val="9"/>
      <color theme="1"/>
      <name val="Verdana"/>
      <family val="2"/>
    </font>
    <font>
      <b/>
      <sz val="9"/>
      <name val="Verdana"/>
      <family val="2"/>
    </font>
    <font>
      <b/>
      <sz val="9"/>
      <color theme="1"/>
      <name val="Verdana"/>
      <family val="2"/>
    </font>
    <font>
      <sz val="9"/>
      <name val="Verdana"/>
      <family val="2"/>
    </font>
    <font>
      <b/>
      <sz val="12"/>
      <name val="Verdana"/>
      <family val="2"/>
    </font>
    <font>
      <b/>
      <sz val="11"/>
      <color theme="0"/>
      <name val="Verdana"/>
      <family val="2"/>
    </font>
    <font>
      <sz val="11"/>
      <color theme="1"/>
      <name val="Verdana"/>
      <family val="2"/>
    </font>
    <font>
      <sz val="9"/>
      <color rgb="FFFF0000"/>
      <name val="Verdana"/>
      <family val="2"/>
    </font>
    <font>
      <sz val="9"/>
      <color theme="0"/>
      <name val="Verdana"/>
      <family val="2"/>
    </font>
    <font>
      <b/>
      <sz val="9"/>
      <color theme="0"/>
      <name val="Verdana"/>
      <family val="2"/>
    </font>
    <font>
      <sz val="11"/>
      <color theme="0"/>
      <name val="Verdana"/>
      <family val="2"/>
    </font>
  </fonts>
  <fills count="7">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39997558519241921"/>
        <bgColor indexed="64"/>
      </patternFill>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64">
    <xf numFmtId="0" fontId="0" fillId="0" borderId="0" xfId="0"/>
    <xf numFmtId="44" fontId="2" fillId="0" borderId="2" xfId="1" applyFont="1" applyBorder="1" applyAlignment="1" applyProtection="1">
      <alignment horizontal="left" vertical="top" wrapText="1"/>
    </xf>
    <xf numFmtId="0" fontId="5" fillId="3" borderId="2" xfId="0" applyFont="1" applyFill="1" applyBorder="1" applyAlignment="1" applyProtection="1">
      <alignment horizontal="left" vertical="top" wrapText="1"/>
      <protection locked="0"/>
    </xf>
    <xf numFmtId="44" fontId="2" fillId="2" borderId="2" xfId="1" applyFont="1" applyFill="1" applyBorder="1" applyAlignment="1" applyProtection="1">
      <alignment horizontal="left" vertical="top" wrapText="1"/>
    </xf>
    <xf numFmtId="44" fontId="2" fillId="0" borderId="2" xfId="1" applyFont="1" applyFill="1" applyBorder="1" applyAlignment="1" applyProtection="1">
      <alignment horizontal="left" vertical="top" wrapText="1"/>
    </xf>
    <xf numFmtId="44" fontId="2" fillId="3" borderId="2" xfId="1" applyFont="1" applyFill="1" applyBorder="1" applyAlignment="1" applyProtection="1">
      <alignment horizontal="left" vertical="top" wrapText="1"/>
      <protection locked="0"/>
    </xf>
    <xf numFmtId="44" fontId="2" fillId="0" borderId="1" xfId="1" applyFont="1" applyBorder="1" applyAlignment="1" applyProtection="1">
      <alignment horizontal="left" vertical="top" wrapText="1"/>
    </xf>
    <xf numFmtId="44" fontId="2" fillId="0" borderId="6" xfId="1" applyFont="1" applyBorder="1" applyAlignment="1" applyProtection="1">
      <alignment horizontal="left" vertical="top" wrapText="1"/>
    </xf>
    <xf numFmtId="44" fontId="4" fillId="0" borderId="2" xfId="1" applyFont="1" applyBorder="1" applyAlignment="1" applyProtection="1">
      <alignment horizontal="left" vertical="top" wrapText="1"/>
    </xf>
    <xf numFmtId="44" fontId="9" fillId="2" borderId="2" xfId="1" applyFont="1" applyFill="1" applyBorder="1" applyAlignment="1" applyProtection="1">
      <alignment horizontal="left" vertical="top" wrapText="1"/>
    </xf>
    <xf numFmtId="44" fontId="9" fillId="0" borderId="2" xfId="1" applyFont="1" applyBorder="1" applyAlignment="1" applyProtection="1">
      <alignment horizontal="left" vertical="top" wrapText="1"/>
    </xf>
    <xf numFmtId="44" fontId="9" fillId="5" borderId="10" xfId="1" applyFont="1" applyFill="1" applyBorder="1" applyAlignment="1" applyProtection="1">
      <alignment horizontal="center" vertical="top" wrapText="1"/>
    </xf>
    <xf numFmtId="44" fontId="9" fillId="5" borderId="12" xfId="1" applyFont="1" applyFill="1" applyBorder="1" applyAlignment="1" applyProtection="1">
      <alignment horizontal="center" vertical="top" wrapText="1"/>
    </xf>
    <xf numFmtId="0" fontId="2" fillId="0" borderId="0" xfId="0" applyFont="1" applyAlignment="1" applyProtection="1">
      <alignment horizontal="left" vertical="top" wrapText="1"/>
    </xf>
    <xf numFmtId="0" fontId="6" fillId="0" borderId="0" xfId="0" applyFont="1" applyAlignment="1" applyProtection="1">
      <alignment horizontal="left" vertical="top" wrapText="1"/>
    </xf>
    <xf numFmtId="0" fontId="10" fillId="0" borderId="0" xfId="0" applyFont="1" applyAlignment="1" applyProtection="1">
      <alignment horizontal="left" vertical="top" wrapText="1"/>
    </xf>
    <xf numFmtId="0" fontId="3" fillId="0" borderId="0" xfId="0" applyFont="1" applyAlignment="1" applyProtection="1">
      <alignment horizontal="left" vertical="top" wrapText="1"/>
    </xf>
    <xf numFmtId="0" fontId="4" fillId="0" borderId="0" xfId="0" applyFont="1" applyAlignment="1" applyProtection="1">
      <alignment horizontal="left" vertical="top" wrapText="1"/>
    </xf>
    <xf numFmtId="0" fontId="11" fillId="0" borderId="0" xfId="0" applyFont="1" applyAlignment="1" applyProtection="1">
      <alignment horizontal="left" vertical="top" wrapText="1"/>
    </xf>
    <xf numFmtId="0" fontId="6" fillId="0" borderId="0" xfId="0" applyFont="1" applyAlignment="1" applyProtection="1">
      <alignment horizontal="left" vertical="top"/>
    </xf>
    <xf numFmtId="0" fontId="5" fillId="0" borderId="0" xfId="0" quotePrefix="1" applyFont="1" applyAlignment="1" applyProtection="1">
      <alignment horizontal="left" vertical="top"/>
    </xf>
    <xf numFmtId="0" fontId="7" fillId="6" borderId="2" xfId="0" applyFont="1" applyFill="1" applyBorder="1" applyAlignment="1" applyProtection="1">
      <alignment horizontal="left" vertical="top" wrapText="1"/>
    </xf>
    <xf numFmtId="0" fontId="8" fillId="0" borderId="0" xfId="0" applyFont="1" applyAlignment="1" applyProtection="1">
      <alignment horizontal="left" vertical="top" wrapText="1"/>
    </xf>
    <xf numFmtId="0" fontId="12" fillId="0" borderId="0" xfId="0" applyFont="1" applyAlignment="1" applyProtection="1">
      <alignment horizontal="left" vertical="top" wrapText="1"/>
    </xf>
    <xf numFmtId="0" fontId="3" fillId="2" borderId="2" xfId="0" applyFont="1" applyFill="1" applyBorder="1" applyAlignment="1" applyProtection="1">
      <alignment horizontal="left" vertical="top" wrapText="1"/>
    </xf>
    <xf numFmtId="0" fontId="2" fillId="0" borderId="2" xfId="0" applyFont="1" applyBorder="1" applyAlignment="1" applyProtection="1">
      <alignment horizontal="left" vertical="top" wrapText="1"/>
    </xf>
    <xf numFmtId="44" fontId="10" fillId="0" borderId="0" xfId="0" applyNumberFormat="1" applyFont="1" applyAlignment="1" applyProtection="1">
      <alignment horizontal="left" vertical="top" wrapText="1"/>
    </xf>
    <xf numFmtId="2" fontId="9" fillId="0" borderId="2" xfId="0" applyNumberFormat="1" applyFont="1" applyBorder="1" applyAlignment="1" applyProtection="1">
      <alignment horizontal="left" vertical="top" wrapText="1"/>
    </xf>
    <xf numFmtId="0" fontId="4" fillId="0" borderId="2" xfId="0" applyFont="1" applyBorder="1" applyAlignment="1" applyProtection="1">
      <alignment horizontal="left" vertical="top" wrapText="1"/>
    </xf>
    <xf numFmtId="0" fontId="3" fillId="5" borderId="7" xfId="0" applyFont="1" applyFill="1" applyBorder="1" applyAlignment="1" applyProtection="1">
      <alignment horizontal="right" vertical="top" wrapText="1"/>
    </xf>
    <xf numFmtId="0" fontId="3" fillId="5" borderId="8" xfId="0" applyFont="1" applyFill="1" applyBorder="1" applyAlignment="1" applyProtection="1">
      <alignment horizontal="center" vertical="top" wrapText="1"/>
    </xf>
    <xf numFmtId="0" fontId="5" fillId="5" borderId="9" xfId="0" applyFont="1" applyFill="1" applyBorder="1" applyAlignment="1" applyProtection="1">
      <alignment horizontal="right" vertical="top" wrapText="1"/>
    </xf>
    <xf numFmtId="44" fontId="2" fillId="0" borderId="0" xfId="0" applyNumberFormat="1" applyFont="1" applyAlignment="1" applyProtection="1">
      <alignment horizontal="left" vertical="top" wrapText="1"/>
    </xf>
    <xf numFmtId="0" fontId="5" fillId="5" borderId="11" xfId="0" applyFont="1" applyFill="1" applyBorder="1" applyAlignment="1" applyProtection="1">
      <alignment horizontal="right" vertical="top" wrapText="1"/>
    </xf>
    <xf numFmtId="0" fontId="5" fillId="2" borderId="2" xfId="0" applyFont="1" applyFill="1" applyBorder="1" applyAlignment="1" applyProtection="1">
      <alignment horizontal="left" vertical="top" wrapText="1"/>
    </xf>
    <xf numFmtId="0" fontId="2" fillId="0" borderId="2" xfId="0" applyFont="1" applyBorder="1" applyAlignment="1" applyProtection="1">
      <alignment horizontal="center" vertical="top" wrapText="1"/>
    </xf>
    <xf numFmtId="2" fontId="5" fillId="0" borderId="2" xfId="0" applyNumberFormat="1" applyFont="1" applyBorder="1" applyAlignment="1" applyProtection="1">
      <alignment horizontal="left" vertical="top" wrapText="1"/>
    </xf>
    <xf numFmtId="0" fontId="3" fillId="0" borderId="2" xfId="0" applyFont="1" applyBorder="1" applyAlignment="1" applyProtection="1">
      <alignment horizontal="left" vertical="top" wrapText="1"/>
    </xf>
    <xf numFmtId="0" fontId="3" fillId="0" borderId="2" xfId="0" quotePrefix="1" applyFont="1" applyBorder="1" applyAlignment="1" applyProtection="1">
      <alignment horizontal="left" vertical="top"/>
    </xf>
    <xf numFmtId="44" fontId="4" fillId="0" borderId="2" xfId="0" applyNumberFormat="1" applyFont="1" applyBorder="1" applyAlignment="1" applyProtection="1">
      <alignment horizontal="left" vertical="top" wrapText="1"/>
    </xf>
    <xf numFmtId="44" fontId="11" fillId="0" borderId="0" xfId="0" applyNumberFormat="1" applyFont="1" applyAlignment="1" applyProtection="1">
      <alignment horizontal="left" vertical="top" wrapText="1"/>
    </xf>
    <xf numFmtId="44" fontId="4" fillId="0" borderId="0" xfId="0" applyNumberFormat="1" applyFont="1" applyAlignment="1" applyProtection="1">
      <alignment horizontal="left" vertical="top" wrapText="1"/>
    </xf>
    <xf numFmtId="0" fontId="2" fillId="0" borderId="6" xfId="0" applyFont="1" applyBorder="1" applyAlignment="1" applyProtection="1">
      <alignment horizontal="left" vertical="top" wrapText="1"/>
    </xf>
    <xf numFmtId="0" fontId="9" fillId="0" borderId="1" xfId="0" applyFont="1" applyBorder="1" applyAlignment="1" applyProtection="1">
      <alignment horizontal="left" vertical="top" wrapText="1"/>
    </xf>
    <xf numFmtId="0" fontId="2" fillId="0" borderId="13" xfId="0" applyFont="1" applyBorder="1" applyAlignment="1" applyProtection="1">
      <alignment horizontal="left" vertical="top" wrapText="1"/>
    </xf>
    <xf numFmtId="0" fontId="5" fillId="0" borderId="0" xfId="0" applyFont="1" applyAlignment="1" applyProtection="1">
      <alignment horizontal="left" vertical="top" wrapText="1"/>
    </xf>
    <xf numFmtId="0" fontId="2" fillId="6" borderId="2" xfId="0" applyFont="1" applyFill="1" applyBorder="1" applyAlignment="1" applyProtection="1">
      <alignment horizontal="left" vertical="top" wrapText="1"/>
    </xf>
    <xf numFmtId="0" fontId="5" fillId="0" borderId="2" xfId="0" applyFont="1" applyBorder="1" applyAlignment="1" applyProtection="1">
      <alignment horizontal="left" vertical="top" wrapText="1"/>
    </xf>
    <xf numFmtId="0" fontId="2" fillId="0" borderId="2" xfId="0" applyFont="1" applyBorder="1" applyAlignment="1" applyProtection="1">
      <alignment horizontal="left" vertical="center" wrapText="1"/>
    </xf>
    <xf numFmtId="2" fontId="4" fillId="4" borderId="2" xfId="0" applyNumberFormat="1" applyFont="1" applyFill="1" applyBorder="1" applyAlignment="1" applyProtection="1">
      <alignment horizontal="center" vertical="center" wrapText="1"/>
    </xf>
    <xf numFmtId="0" fontId="2" fillId="0" borderId="0" xfId="0" applyFont="1" applyAlignment="1" applyProtection="1">
      <alignment horizontal="left" vertical="top"/>
    </xf>
    <xf numFmtId="0" fontId="5" fillId="2" borderId="3" xfId="0" applyFont="1" applyFill="1" applyBorder="1" applyAlignment="1" applyProtection="1">
      <alignment horizontal="left" vertical="top" wrapText="1"/>
    </xf>
    <xf numFmtId="0" fontId="5" fillId="2" borderId="4" xfId="0" applyFont="1" applyFill="1" applyBorder="1" applyAlignment="1" applyProtection="1">
      <alignment horizontal="left" vertical="top" wrapText="1"/>
    </xf>
    <xf numFmtId="0" fontId="5" fillId="2" borderId="1" xfId="0" applyFont="1" applyFill="1" applyBorder="1" applyAlignment="1" applyProtection="1">
      <alignment horizontal="left" vertical="top" wrapText="1"/>
    </xf>
    <xf numFmtId="44" fontId="2" fillId="3" borderId="1" xfId="1" applyFont="1" applyFill="1" applyBorder="1" applyAlignment="1" applyProtection="1">
      <alignment horizontal="left" vertical="top" wrapText="1"/>
      <protection locked="0"/>
    </xf>
    <xf numFmtId="0" fontId="9" fillId="0" borderId="2" xfId="0" applyFont="1" applyBorder="1" applyAlignment="1" applyProtection="1">
      <alignment horizontal="left" vertical="top" wrapText="1"/>
    </xf>
    <xf numFmtId="0" fontId="4" fillId="0" borderId="2" xfId="0" applyFont="1" applyBorder="1" applyAlignment="1" applyProtection="1">
      <alignment horizontal="center" vertical="top" wrapText="1"/>
    </xf>
    <xf numFmtId="0" fontId="7" fillId="6" borderId="2" xfId="0" applyFont="1" applyFill="1" applyBorder="1" applyAlignment="1" applyProtection="1">
      <alignment horizontal="left" vertical="top" wrapText="1"/>
    </xf>
    <xf numFmtId="0" fontId="2" fillId="0" borderId="2" xfId="0" applyFont="1" applyBorder="1" applyAlignment="1" applyProtection="1">
      <alignment horizontal="left" vertical="top" wrapText="1"/>
    </xf>
    <xf numFmtId="0" fontId="4" fillId="6" borderId="2" xfId="0" applyFont="1" applyFill="1" applyBorder="1" applyAlignment="1" applyProtection="1">
      <alignment horizontal="center" vertical="top" wrapText="1"/>
    </xf>
    <xf numFmtId="0" fontId="5" fillId="0" borderId="0" xfId="0" applyFont="1" applyAlignment="1" applyProtection="1">
      <alignment horizontal="left" vertical="top" wrapText="1"/>
    </xf>
    <xf numFmtId="0" fontId="7" fillId="6" borderId="1" xfId="0" applyFont="1" applyFill="1" applyBorder="1" applyAlignment="1" applyProtection="1">
      <alignment horizontal="left" vertical="top" wrapText="1"/>
    </xf>
    <xf numFmtId="0" fontId="7" fillId="6" borderId="5" xfId="0" applyFont="1" applyFill="1" applyBorder="1" applyAlignment="1" applyProtection="1">
      <alignment horizontal="left" vertical="top" wrapText="1"/>
    </xf>
    <xf numFmtId="0" fontId="3" fillId="0" borderId="0" xfId="0" quotePrefix="1" applyFont="1" applyAlignment="1">
      <alignment horizontal="left" vertical="top"/>
    </xf>
  </cellXfs>
  <cellStyles count="2">
    <cellStyle name="Standaard" xfId="0" builtinId="0"/>
    <cellStyle name="Valuta" xfId="1" builtinId="4"/>
  </cellStyles>
  <dxfs count="0"/>
  <tableStyles count="0" defaultTableStyle="TableStyleMedium2" defaultPivotStyle="PivotStyleLight16"/>
  <colors>
    <mruColors>
      <color rgb="FF739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4016188</xdr:colOff>
      <xdr:row>0</xdr:row>
      <xdr:rowOff>17930</xdr:rowOff>
    </xdr:from>
    <xdr:to>
      <xdr:col>8</xdr:col>
      <xdr:colOff>196887</xdr:colOff>
      <xdr:row>2</xdr:row>
      <xdr:rowOff>192816</xdr:rowOff>
    </xdr:to>
    <xdr:pic>
      <xdr:nvPicPr>
        <xdr:cNvPr id="2" name="Afbeelding 1">
          <a:extLst>
            <a:ext uri="{FF2B5EF4-FFF2-40B4-BE49-F238E27FC236}">
              <a16:creationId xmlns:a16="http://schemas.microsoft.com/office/drawing/2014/main" id="{928BE986-FCEC-42E2-3590-8068B55D73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66141" y="17930"/>
          <a:ext cx="1945005" cy="524510"/>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topLeftCell="A10" zoomScale="85" zoomScaleNormal="85" workbookViewId="0">
      <selection activeCell="E29" sqref="E29"/>
    </sheetView>
  </sheetViews>
  <sheetFormatPr defaultColWidth="9.109375" defaultRowHeight="11.4" x14ac:dyDescent="0.3"/>
  <cols>
    <col min="1" max="1" width="3.33203125" style="13" customWidth="1"/>
    <col min="2" max="2" width="78.44140625" style="13" customWidth="1"/>
    <col min="3" max="3" width="43.109375" style="13" customWidth="1"/>
    <col min="4" max="4" width="17.33203125" style="13" customWidth="1"/>
    <col min="5" max="5" width="17.44140625" style="13" customWidth="1"/>
    <col min="6" max="6" width="14.5546875" style="13" bestFit="1" customWidth="1"/>
    <col min="7" max="7" width="74.109375" style="13" customWidth="1"/>
    <col min="8" max="8" width="9.88671875" style="13" bestFit="1" customWidth="1"/>
    <col min="9" max="9" width="3.33203125" style="13" customWidth="1"/>
    <col min="10" max="11" width="14.5546875" style="15" bestFit="1" customWidth="1"/>
    <col min="12" max="12" width="9.109375" style="13"/>
    <col min="13" max="13" width="17.88671875" style="13" bestFit="1" customWidth="1"/>
    <col min="14" max="16384" width="9.109375" style="13"/>
  </cols>
  <sheetData>
    <row r="1" spans="1:11" ht="16.2" x14ac:dyDescent="0.3">
      <c r="B1" s="14" t="s">
        <v>70</v>
      </c>
    </row>
    <row r="2" spans="1:11" s="17" customFormat="1" x14ac:dyDescent="0.3">
      <c r="A2" s="16"/>
      <c r="B2" s="16" t="s">
        <v>0</v>
      </c>
      <c r="J2" s="18"/>
      <c r="K2" s="18"/>
    </row>
    <row r="3" spans="1:11" s="17" customFormat="1" ht="16.2" x14ac:dyDescent="0.3">
      <c r="A3" s="16"/>
      <c r="B3" s="19" t="s">
        <v>35</v>
      </c>
      <c r="J3" s="18"/>
      <c r="K3" s="18"/>
    </row>
    <row r="4" spans="1:11" s="17" customFormat="1" x14ac:dyDescent="0.3">
      <c r="A4" s="16"/>
      <c r="B4" s="16"/>
      <c r="J4" s="18"/>
      <c r="K4" s="18"/>
    </row>
    <row r="5" spans="1:11" s="17" customFormat="1" x14ac:dyDescent="0.3">
      <c r="A5" s="16"/>
      <c r="B5" s="16"/>
      <c r="J5" s="18"/>
      <c r="K5" s="18"/>
    </row>
    <row r="6" spans="1:11" s="17" customFormat="1" x14ac:dyDescent="0.3">
      <c r="A6" s="16"/>
      <c r="B6" s="16" t="s">
        <v>24</v>
      </c>
      <c r="J6" s="18"/>
      <c r="K6" s="18"/>
    </row>
    <row r="7" spans="1:11" s="17" customFormat="1" x14ac:dyDescent="0.3">
      <c r="A7" s="16"/>
      <c r="B7" s="20" t="s">
        <v>72</v>
      </c>
      <c r="J7" s="18"/>
      <c r="K7" s="18"/>
    </row>
    <row r="8" spans="1:11" s="17" customFormat="1" x14ac:dyDescent="0.3">
      <c r="A8" s="16"/>
      <c r="B8" s="20" t="s">
        <v>36</v>
      </c>
      <c r="J8" s="18"/>
      <c r="K8" s="18"/>
    </row>
    <row r="9" spans="1:11" s="17" customFormat="1" x14ac:dyDescent="0.3">
      <c r="A9" s="16"/>
      <c r="B9" s="20" t="s">
        <v>16</v>
      </c>
      <c r="J9" s="18"/>
      <c r="K9" s="18"/>
    </row>
    <row r="10" spans="1:11" s="17" customFormat="1" x14ac:dyDescent="0.3">
      <c r="A10" s="16"/>
      <c r="B10" s="20" t="s">
        <v>17</v>
      </c>
      <c r="J10" s="18"/>
      <c r="K10" s="18"/>
    </row>
    <row r="11" spans="1:11" s="17" customFormat="1" x14ac:dyDescent="0.3">
      <c r="A11" s="16"/>
      <c r="B11" s="20" t="s">
        <v>18</v>
      </c>
      <c r="J11" s="18"/>
      <c r="K11" s="18"/>
    </row>
    <row r="12" spans="1:11" s="17" customFormat="1" x14ac:dyDescent="0.3">
      <c r="A12" s="16"/>
      <c r="B12" s="20" t="s">
        <v>19</v>
      </c>
      <c r="J12" s="18"/>
      <c r="K12" s="18"/>
    </row>
    <row r="13" spans="1:11" s="17" customFormat="1" x14ac:dyDescent="0.3">
      <c r="A13" s="16"/>
      <c r="B13" s="20" t="s">
        <v>71</v>
      </c>
      <c r="J13" s="18"/>
      <c r="K13" s="18"/>
    </row>
    <row r="14" spans="1:11" s="17" customFormat="1" x14ac:dyDescent="0.3">
      <c r="A14" s="16"/>
      <c r="B14" s="20" t="s">
        <v>20</v>
      </c>
      <c r="J14" s="18"/>
      <c r="K14" s="18"/>
    </row>
    <row r="15" spans="1:11" s="17" customFormat="1" x14ac:dyDescent="0.3">
      <c r="A15" s="16"/>
      <c r="B15" s="20" t="s">
        <v>21</v>
      </c>
      <c r="J15" s="18"/>
      <c r="K15" s="18"/>
    </row>
    <row r="16" spans="1:11" s="17" customFormat="1" x14ac:dyDescent="0.3">
      <c r="A16" s="16"/>
      <c r="B16" s="20" t="s">
        <v>37</v>
      </c>
      <c r="J16" s="18"/>
      <c r="K16" s="18"/>
    </row>
    <row r="17" spans="1:12" s="17" customFormat="1" x14ac:dyDescent="0.3">
      <c r="A17" s="16"/>
      <c r="B17" s="20" t="s">
        <v>73</v>
      </c>
      <c r="J17" s="18"/>
      <c r="K17" s="18"/>
    </row>
    <row r="18" spans="1:12" s="17" customFormat="1" x14ac:dyDescent="0.3">
      <c r="A18" s="16"/>
      <c r="B18" s="20" t="s">
        <v>74</v>
      </c>
      <c r="J18" s="18"/>
      <c r="K18" s="18"/>
    </row>
    <row r="19" spans="1:12" s="17" customFormat="1" x14ac:dyDescent="0.3">
      <c r="A19" s="16"/>
      <c r="B19" s="20" t="s">
        <v>75</v>
      </c>
      <c r="J19" s="18"/>
      <c r="K19" s="18"/>
    </row>
    <row r="20" spans="1:12" s="17" customFormat="1" x14ac:dyDescent="0.3">
      <c r="A20" s="16"/>
      <c r="B20" s="63" t="s">
        <v>79</v>
      </c>
      <c r="J20" s="18"/>
      <c r="K20" s="18"/>
    </row>
    <row r="21" spans="1:12" s="17" customFormat="1" x14ac:dyDescent="0.3">
      <c r="A21" s="16"/>
      <c r="B21" s="20"/>
      <c r="J21" s="18"/>
      <c r="K21" s="18"/>
    </row>
    <row r="22" spans="1:12" s="22" customFormat="1" ht="65.099999999999994" customHeight="1" x14ac:dyDescent="0.3">
      <c r="A22" s="61" t="s">
        <v>60</v>
      </c>
      <c r="B22" s="62"/>
      <c r="C22" s="21" t="s">
        <v>1</v>
      </c>
      <c r="D22" s="21" t="s">
        <v>39</v>
      </c>
      <c r="E22" s="21" t="s">
        <v>28</v>
      </c>
      <c r="F22" s="21" t="s">
        <v>40</v>
      </c>
      <c r="G22" s="57" t="s">
        <v>13</v>
      </c>
      <c r="H22" s="57"/>
      <c r="J22" s="23" t="s">
        <v>65</v>
      </c>
      <c r="K22" s="23" t="s">
        <v>66</v>
      </c>
    </row>
    <row r="23" spans="1:12" x14ac:dyDescent="0.3">
      <c r="A23" s="24"/>
      <c r="B23" s="24"/>
      <c r="C23" s="25"/>
      <c r="D23" s="25"/>
      <c r="E23" s="1"/>
      <c r="F23" s="1"/>
      <c r="G23" s="25"/>
      <c r="H23" s="25"/>
      <c r="J23" s="26"/>
      <c r="K23" s="26"/>
    </row>
    <row r="24" spans="1:12" x14ac:dyDescent="0.3">
      <c r="A24" s="24"/>
      <c r="B24" s="24" t="s">
        <v>41</v>
      </c>
      <c r="C24" s="25"/>
      <c r="D24" s="25"/>
      <c r="E24" s="1"/>
      <c r="F24" s="1"/>
      <c r="G24" s="25"/>
      <c r="H24" s="25"/>
      <c r="J24" s="26"/>
      <c r="K24" s="26"/>
    </row>
    <row r="25" spans="1:12" x14ac:dyDescent="0.3">
      <c r="A25" s="25">
        <v>1</v>
      </c>
      <c r="B25" s="25" t="s">
        <v>42</v>
      </c>
      <c r="C25" s="25" t="s">
        <v>43</v>
      </c>
      <c r="D25" s="27">
        <v>570</v>
      </c>
      <c r="E25" s="9">
        <v>12.17</v>
      </c>
      <c r="F25" s="1">
        <f>D25*E25</f>
        <v>6936.9</v>
      </c>
      <c r="G25" s="25"/>
      <c r="H25" s="25"/>
      <c r="J25" s="26">
        <f>F25</f>
        <v>6936.9</v>
      </c>
      <c r="K25" s="26">
        <f>F25</f>
        <v>6936.9</v>
      </c>
    </row>
    <row r="26" spans="1:12" x14ac:dyDescent="0.3">
      <c r="A26" s="25">
        <v>2</v>
      </c>
      <c r="B26" s="25" t="s">
        <v>44</v>
      </c>
      <c r="C26" s="25" t="s">
        <v>43</v>
      </c>
      <c r="D26" s="27">
        <v>30</v>
      </c>
      <c r="E26" s="9">
        <v>21.29</v>
      </c>
      <c r="F26" s="1">
        <f t="shared" ref="F26" si="0">D26*E26</f>
        <v>638.69999999999993</v>
      </c>
      <c r="G26" s="25"/>
      <c r="H26" s="25"/>
      <c r="J26" s="26">
        <f>F26</f>
        <v>638.69999999999993</v>
      </c>
      <c r="K26" s="26">
        <f>F26</f>
        <v>638.69999999999993</v>
      </c>
    </row>
    <row r="27" spans="1:12" ht="12" thickBot="1" x14ac:dyDescent="0.35">
      <c r="A27" s="25"/>
      <c r="B27" s="25"/>
      <c r="C27" s="25"/>
      <c r="D27" s="27"/>
      <c r="E27" s="3"/>
      <c r="F27" s="1"/>
      <c r="G27" s="25"/>
      <c r="H27" s="25"/>
      <c r="J27" s="26"/>
      <c r="K27" s="26"/>
    </row>
    <row r="28" spans="1:12" x14ac:dyDescent="0.3">
      <c r="A28" s="25"/>
      <c r="B28" s="28" t="s">
        <v>45</v>
      </c>
      <c r="C28" s="25"/>
      <c r="D28" s="27"/>
      <c r="E28" s="3"/>
      <c r="F28" s="1"/>
      <c r="G28" s="29" t="s">
        <v>46</v>
      </c>
      <c r="H28" s="30" t="s">
        <v>47</v>
      </c>
      <c r="J28" s="26"/>
      <c r="K28" s="26"/>
    </row>
    <row r="29" spans="1:12" x14ac:dyDescent="0.3">
      <c r="A29" s="25">
        <v>3</v>
      </c>
      <c r="B29" s="25" t="s">
        <v>48</v>
      </c>
      <c r="C29" s="25" t="s">
        <v>49</v>
      </c>
      <c r="D29" s="27">
        <v>10000</v>
      </c>
      <c r="E29" s="5">
        <v>1.52</v>
      </c>
      <c r="F29" s="6">
        <f>D29*E29</f>
        <v>15200</v>
      </c>
      <c r="G29" s="31" t="s">
        <v>50</v>
      </c>
      <c r="H29" s="11">
        <v>1.52</v>
      </c>
      <c r="J29" s="26">
        <f>H29*D29</f>
        <v>15200</v>
      </c>
      <c r="K29" s="26">
        <f>H30*D29</f>
        <v>16800</v>
      </c>
      <c r="L29" s="32"/>
    </row>
    <row r="30" spans="1:12" ht="12" thickBot="1" x14ac:dyDescent="0.35">
      <c r="A30" s="25">
        <v>4</v>
      </c>
      <c r="B30" s="25" t="s">
        <v>51</v>
      </c>
      <c r="C30" s="25" t="s">
        <v>49</v>
      </c>
      <c r="D30" s="27">
        <v>1000</v>
      </c>
      <c r="E30" s="3">
        <f>E29</f>
        <v>1.52</v>
      </c>
      <c r="F30" s="6">
        <f>D30*E30</f>
        <v>1520</v>
      </c>
      <c r="G30" s="33" t="s">
        <v>25</v>
      </c>
      <c r="H30" s="12">
        <v>1.68</v>
      </c>
      <c r="J30" s="26">
        <f>H29*D30</f>
        <v>1520</v>
      </c>
      <c r="K30" s="26">
        <f>H30*D30</f>
        <v>1680</v>
      </c>
    </row>
    <row r="31" spans="1:12" ht="12" thickBot="1" x14ac:dyDescent="0.35">
      <c r="A31" s="34"/>
      <c r="B31" s="25"/>
      <c r="C31" s="25"/>
      <c r="D31" s="27"/>
      <c r="E31" s="3"/>
      <c r="F31" s="1"/>
      <c r="G31" s="25"/>
      <c r="H31" s="35"/>
      <c r="J31" s="26"/>
      <c r="K31" s="26"/>
    </row>
    <row r="32" spans="1:12" x14ac:dyDescent="0.3">
      <c r="A32" s="34"/>
      <c r="B32" s="28" t="s">
        <v>52</v>
      </c>
      <c r="C32" s="25"/>
      <c r="D32" s="27"/>
      <c r="E32" s="3"/>
      <c r="F32" s="1"/>
      <c r="G32" s="29" t="s">
        <v>53</v>
      </c>
      <c r="H32" s="30" t="s">
        <v>47</v>
      </c>
      <c r="J32" s="26"/>
      <c r="K32" s="26"/>
    </row>
    <row r="33" spans="1:13" x14ac:dyDescent="0.3">
      <c r="A33" s="34">
        <v>5</v>
      </c>
      <c r="B33" s="25" t="s">
        <v>54</v>
      </c>
      <c r="C33" s="25" t="s">
        <v>49</v>
      </c>
      <c r="D33" s="27">
        <v>3200</v>
      </c>
      <c r="E33" s="5">
        <v>1.85</v>
      </c>
      <c r="F33" s="1">
        <f>D33*E33</f>
        <v>5920</v>
      </c>
      <c r="G33" s="31" t="s">
        <v>50</v>
      </c>
      <c r="H33" s="11">
        <v>1.85</v>
      </c>
      <c r="J33" s="26">
        <f>H33*D33</f>
        <v>5920</v>
      </c>
      <c r="K33" s="26">
        <f>H34*D33</f>
        <v>6559.9999999999991</v>
      </c>
      <c r="L33" s="32"/>
    </row>
    <row r="34" spans="1:13" ht="12" thickBot="1" x14ac:dyDescent="0.35">
      <c r="A34" s="34">
        <v>6</v>
      </c>
      <c r="B34" s="25" t="s">
        <v>55</v>
      </c>
      <c r="C34" s="25" t="s">
        <v>49</v>
      </c>
      <c r="D34" s="27">
        <v>300</v>
      </c>
      <c r="E34" s="4">
        <f>E33</f>
        <v>1.85</v>
      </c>
      <c r="F34" s="1">
        <f>D34*E34</f>
        <v>555</v>
      </c>
      <c r="G34" s="33" t="s">
        <v>25</v>
      </c>
      <c r="H34" s="12">
        <v>2.0499999999999998</v>
      </c>
      <c r="J34" s="26">
        <f>H33*D34</f>
        <v>555</v>
      </c>
      <c r="K34" s="26">
        <f>H34*D34</f>
        <v>615</v>
      </c>
    </row>
    <row r="35" spans="1:13" x14ac:dyDescent="0.3">
      <c r="A35" s="34"/>
      <c r="B35" s="25"/>
      <c r="C35" s="25"/>
      <c r="D35" s="36"/>
      <c r="E35" s="4"/>
      <c r="F35" s="1"/>
      <c r="G35" s="25"/>
      <c r="H35" s="25"/>
      <c r="J35" s="26"/>
      <c r="K35" s="26"/>
    </row>
    <row r="36" spans="1:13" s="17" customFormat="1" x14ac:dyDescent="0.3">
      <c r="A36" s="37"/>
      <c r="B36" s="38" t="s">
        <v>58</v>
      </c>
      <c r="C36" s="28"/>
      <c r="D36" s="28"/>
      <c r="E36" s="28"/>
      <c r="F36" s="39">
        <f>SUM(F23:F35)</f>
        <v>30770.6</v>
      </c>
      <c r="G36" s="28"/>
      <c r="H36" s="28"/>
      <c r="J36" s="40"/>
      <c r="K36" s="40"/>
      <c r="M36" s="41"/>
    </row>
    <row r="37" spans="1:13" s="17" customFormat="1" x14ac:dyDescent="0.3">
      <c r="A37" s="16"/>
      <c r="B37" s="16"/>
      <c r="J37" s="40"/>
      <c r="K37" s="40"/>
    </row>
    <row r="38" spans="1:13" ht="27.6" x14ac:dyDescent="0.3">
      <c r="A38" s="61" t="s">
        <v>38</v>
      </c>
      <c r="B38" s="62"/>
      <c r="C38" s="21" t="s">
        <v>1</v>
      </c>
      <c r="D38" s="21" t="s">
        <v>39</v>
      </c>
      <c r="E38" s="21" t="s">
        <v>28</v>
      </c>
      <c r="F38" s="21"/>
      <c r="G38" s="57" t="s">
        <v>13</v>
      </c>
      <c r="H38" s="57"/>
      <c r="J38" s="26"/>
      <c r="K38" s="26"/>
    </row>
    <row r="39" spans="1:13" ht="12" thickBot="1" x14ac:dyDescent="0.35">
      <c r="A39" s="24"/>
      <c r="B39" s="24"/>
      <c r="C39" s="24"/>
      <c r="D39" s="24"/>
      <c r="E39" s="1"/>
      <c r="F39" s="7"/>
      <c r="G39" s="42"/>
      <c r="J39" s="26"/>
      <c r="K39" s="26"/>
    </row>
    <row r="40" spans="1:13" ht="10.65" customHeight="1" x14ac:dyDescent="0.3">
      <c r="A40" s="25"/>
      <c r="B40" s="28" t="s">
        <v>26</v>
      </c>
      <c r="C40" s="28"/>
      <c r="D40" s="28"/>
      <c r="E40" s="1"/>
      <c r="F40" s="6"/>
      <c r="G40" s="29" t="s">
        <v>56</v>
      </c>
      <c r="H40" s="30" t="s">
        <v>47</v>
      </c>
      <c r="J40" s="26"/>
      <c r="K40" s="26"/>
    </row>
    <row r="41" spans="1:13" x14ac:dyDescent="0.3">
      <c r="A41" s="25">
        <v>1</v>
      </c>
      <c r="B41" s="25" t="s">
        <v>26</v>
      </c>
      <c r="C41" s="25" t="s">
        <v>57</v>
      </c>
      <c r="D41" s="43">
        <v>800</v>
      </c>
      <c r="E41" s="54">
        <v>41</v>
      </c>
      <c r="F41" s="6">
        <f>D41*E41</f>
        <v>32800</v>
      </c>
      <c r="G41" s="31" t="s">
        <v>27</v>
      </c>
      <c r="H41" s="11">
        <v>41</v>
      </c>
      <c r="J41" s="26">
        <f>H41*D41</f>
        <v>32800</v>
      </c>
      <c r="K41" s="26">
        <f>H42*D41</f>
        <v>36000</v>
      </c>
      <c r="L41" s="32"/>
      <c r="M41" s="32"/>
    </row>
    <row r="42" spans="1:13" ht="12" thickBot="1" x14ac:dyDescent="0.35">
      <c r="A42" s="34"/>
      <c r="B42" s="25"/>
      <c r="C42" s="25"/>
      <c r="D42" s="25"/>
      <c r="E42" s="1"/>
      <c r="F42" s="6"/>
      <c r="G42" s="33" t="s">
        <v>25</v>
      </c>
      <c r="H42" s="12">
        <v>45</v>
      </c>
      <c r="J42" s="26"/>
      <c r="K42" s="26"/>
    </row>
    <row r="43" spans="1:13" x14ac:dyDescent="0.3">
      <c r="A43" s="24"/>
      <c r="B43" s="38" t="s">
        <v>59</v>
      </c>
      <c r="C43" s="24"/>
      <c r="D43" s="24"/>
      <c r="E43" s="1"/>
      <c r="F43" s="8">
        <f>SUM(F39:F42)</f>
        <v>32800</v>
      </c>
      <c r="G43" s="44"/>
      <c r="H43" s="44"/>
      <c r="J43" s="26"/>
      <c r="K43" s="26"/>
    </row>
    <row r="44" spans="1:13" s="17" customFormat="1" x14ac:dyDescent="0.3">
      <c r="A44" s="45"/>
      <c r="C44" s="13"/>
      <c r="D44" s="13"/>
      <c r="E44" s="13"/>
      <c r="F44" s="13"/>
      <c r="J44" s="40"/>
      <c r="K44" s="40"/>
    </row>
    <row r="45" spans="1:13" s="17" customFormat="1" ht="13.8" x14ac:dyDescent="0.3">
      <c r="A45" s="57" t="s">
        <v>61</v>
      </c>
      <c r="B45" s="57"/>
      <c r="C45" s="46"/>
      <c r="D45" s="46"/>
      <c r="E45" s="46"/>
      <c r="F45" s="46"/>
      <c r="G45" s="59"/>
      <c r="H45" s="59"/>
      <c r="J45" s="40"/>
      <c r="K45" s="40"/>
    </row>
    <row r="46" spans="1:13" s="17" customFormat="1" x14ac:dyDescent="0.3">
      <c r="A46" s="47">
        <v>1</v>
      </c>
      <c r="B46" s="25" t="s">
        <v>62</v>
      </c>
      <c r="C46" s="25"/>
      <c r="D46" s="25"/>
      <c r="E46" s="25"/>
      <c r="F46" s="39">
        <f>F36+F43</f>
        <v>63570.6</v>
      </c>
      <c r="G46" s="56"/>
      <c r="H46" s="56"/>
      <c r="J46" s="40"/>
      <c r="K46" s="40"/>
    </row>
    <row r="47" spans="1:13" s="17" customFormat="1" ht="22.35" customHeight="1" x14ac:dyDescent="0.3">
      <c r="A47" s="47">
        <v>2</v>
      </c>
      <c r="B47" s="48" t="s">
        <v>63</v>
      </c>
      <c r="C47" s="48"/>
      <c r="D47" s="48"/>
      <c r="E47" s="48"/>
      <c r="F47" s="49">
        <f>10-10*((F46-J47)/(K47-J47))</f>
        <v>10</v>
      </c>
      <c r="G47" s="58" t="s">
        <v>67</v>
      </c>
      <c r="H47" s="58"/>
      <c r="J47" s="40">
        <f>SUM(J23:J46)</f>
        <v>63570.6</v>
      </c>
      <c r="K47" s="40">
        <f>SUM(K23:K46)</f>
        <v>69230.600000000006</v>
      </c>
    </row>
    <row r="48" spans="1:13" s="17" customFormat="1" x14ac:dyDescent="0.3">
      <c r="A48" s="45"/>
      <c r="C48" s="13"/>
      <c r="D48" s="13"/>
      <c r="E48" s="13"/>
      <c r="F48" s="13"/>
      <c r="J48" s="18"/>
      <c r="K48" s="18"/>
    </row>
    <row r="49" spans="1:11" s="17" customFormat="1" x14ac:dyDescent="0.3">
      <c r="A49" s="45"/>
      <c r="C49" s="13"/>
      <c r="D49" s="13"/>
      <c r="E49" s="13"/>
      <c r="F49" s="13"/>
      <c r="J49" s="18"/>
      <c r="K49" s="18"/>
    </row>
    <row r="50" spans="1:11" s="17" customFormat="1" ht="13.8" x14ac:dyDescent="0.3">
      <c r="A50" s="57" t="s">
        <v>64</v>
      </c>
      <c r="B50" s="57"/>
      <c r="C50" s="21" t="s">
        <v>1</v>
      </c>
      <c r="D50" s="21"/>
      <c r="E50" s="21" t="s">
        <v>14</v>
      </c>
      <c r="F50" s="21"/>
      <c r="G50" s="57" t="s">
        <v>13</v>
      </c>
      <c r="H50" s="57"/>
      <c r="J50" s="18"/>
      <c r="K50" s="18"/>
    </row>
    <row r="51" spans="1:11" x14ac:dyDescent="0.3">
      <c r="A51" s="34"/>
      <c r="B51" s="34"/>
      <c r="C51" s="25"/>
      <c r="D51" s="25"/>
      <c r="E51" s="1"/>
      <c r="F51" s="1"/>
      <c r="G51" s="58"/>
      <c r="H51" s="58"/>
    </row>
    <row r="52" spans="1:11" ht="11.1" customHeight="1" x14ac:dyDescent="0.3">
      <c r="A52" s="34">
        <v>1</v>
      </c>
      <c r="B52" s="34" t="s">
        <v>33</v>
      </c>
      <c r="C52" s="25" t="s">
        <v>32</v>
      </c>
      <c r="D52" s="25"/>
      <c r="E52" s="10">
        <v>26.4</v>
      </c>
      <c r="F52" s="1"/>
      <c r="G52" s="55" t="s">
        <v>77</v>
      </c>
      <c r="H52" s="55"/>
    </row>
    <row r="53" spans="1:11" ht="11.1" customHeight="1" x14ac:dyDescent="0.3">
      <c r="A53" s="34">
        <v>2</v>
      </c>
      <c r="B53" s="25" t="s">
        <v>23</v>
      </c>
      <c r="C53" s="25" t="s">
        <v>22</v>
      </c>
      <c r="D53" s="25"/>
      <c r="E53" s="10">
        <v>29.4</v>
      </c>
      <c r="F53" s="1"/>
      <c r="G53" s="55" t="s">
        <v>76</v>
      </c>
      <c r="H53" s="55"/>
    </row>
    <row r="54" spans="1:11" s="17" customFormat="1" ht="11.1" customHeight="1" x14ac:dyDescent="0.3">
      <c r="A54" s="25">
        <v>3</v>
      </c>
      <c r="B54" s="25" t="s">
        <v>31</v>
      </c>
      <c r="C54" s="25" t="s">
        <v>22</v>
      </c>
      <c r="D54" s="25"/>
      <c r="E54" s="10">
        <v>29.4</v>
      </c>
      <c r="F54" s="1"/>
      <c r="G54" s="55"/>
      <c r="H54" s="55"/>
      <c r="J54" s="18"/>
      <c r="K54" s="18"/>
    </row>
    <row r="55" spans="1:11" ht="11.1" customHeight="1" x14ac:dyDescent="0.3">
      <c r="A55" s="34">
        <v>4</v>
      </c>
      <c r="B55" s="34" t="s">
        <v>29</v>
      </c>
      <c r="C55" s="25" t="s">
        <v>30</v>
      </c>
      <c r="D55" s="25"/>
      <c r="E55" s="10" t="s">
        <v>30</v>
      </c>
      <c r="F55" s="1"/>
      <c r="G55" s="55" t="s">
        <v>78</v>
      </c>
      <c r="H55" s="55"/>
    </row>
    <row r="56" spans="1:11" s="17" customFormat="1" x14ac:dyDescent="0.3">
      <c r="A56" s="25">
        <v>5</v>
      </c>
      <c r="B56" s="25" t="s">
        <v>68</v>
      </c>
      <c r="C56" s="25" t="s">
        <v>22</v>
      </c>
      <c r="D56" s="25"/>
      <c r="E56" s="10">
        <v>32.5</v>
      </c>
      <c r="F56" s="25"/>
      <c r="G56" s="55" t="s">
        <v>69</v>
      </c>
      <c r="H56" s="55"/>
      <c r="J56" s="18"/>
      <c r="K56" s="18"/>
    </row>
    <row r="58" spans="1:11" x14ac:dyDescent="0.3">
      <c r="B58" s="60" t="s">
        <v>12</v>
      </c>
      <c r="C58" s="60"/>
    </row>
    <row r="59" spans="1:11" x14ac:dyDescent="0.3">
      <c r="B59" s="60" t="s">
        <v>15</v>
      </c>
      <c r="C59" s="60"/>
      <c r="D59" s="50"/>
    </row>
    <row r="60" spans="1:11" x14ac:dyDescent="0.3">
      <c r="B60" s="45"/>
      <c r="C60" s="45"/>
    </row>
    <row r="61" spans="1:11" s="17" customFormat="1" x14ac:dyDescent="0.3">
      <c r="B61" s="16" t="s">
        <v>2</v>
      </c>
      <c r="C61" s="16"/>
      <c r="J61" s="18"/>
      <c r="K61" s="18"/>
    </row>
    <row r="62" spans="1:11" x14ac:dyDescent="0.3">
      <c r="B62" s="34" t="s">
        <v>3</v>
      </c>
      <c r="C62" s="2" t="s">
        <v>4</v>
      </c>
    </row>
    <row r="63" spans="1:11" x14ac:dyDescent="0.3">
      <c r="B63" s="34" t="s">
        <v>5</v>
      </c>
      <c r="C63" s="2" t="s">
        <v>6</v>
      </c>
    </row>
    <row r="64" spans="1:11" x14ac:dyDescent="0.3">
      <c r="B64" s="34" t="s">
        <v>7</v>
      </c>
      <c r="C64" s="2" t="s">
        <v>8</v>
      </c>
    </row>
    <row r="65" spans="2:3" x14ac:dyDescent="0.3">
      <c r="B65" s="34" t="s">
        <v>9</v>
      </c>
      <c r="C65" s="2" t="s">
        <v>10</v>
      </c>
    </row>
    <row r="66" spans="2:3" ht="45.6" x14ac:dyDescent="0.3">
      <c r="B66" s="34" t="s">
        <v>34</v>
      </c>
      <c r="C66" s="2"/>
    </row>
    <row r="67" spans="2:3" x14ac:dyDescent="0.3">
      <c r="B67" s="16" t="s">
        <v>11</v>
      </c>
      <c r="C67" s="45"/>
    </row>
    <row r="68" spans="2:3" x14ac:dyDescent="0.3">
      <c r="B68" s="51" t="s">
        <v>3</v>
      </c>
      <c r="C68" s="2" t="s">
        <v>4</v>
      </c>
    </row>
    <row r="69" spans="2:3" x14ac:dyDescent="0.3">
      <c r="B69" s="51" t="s">
        <v>5</v>
      </c>
      <c r="C69" s="2" t="s">
        <v>6</v>
      </c>
    </row>
    <row r="70" spans="2:3" x14ac:dyDescent="0.3">
      <c r="B70" s="51" t="s">
        <v>7</v>
      </c>
      <c r="C70" s="2" t="s">
        <v>8</v>
      </c>
    </row>
    <row r="71" spans="2:3" x14ac:dyDescent="0.3">
      <c r="B71" s="52" t="s">
        <v>9</v>
      </c>
      <c r="C71" s="2" t="s">
        <v>10</v>
      </c>
    </row>
    <row r="72" spans="2:3" ht="45.6" x14ac:dyDescent="0.3">
      <c r="B72" s="53" t="s">
        <v>34</v>
      </c>
      <c r="C72" s="2"/>
    </row>
  </sheetData>
  <sheetProtection algorithmName="SHA-512" hashValue="5KrxklHnpU/dcdWyyF4SyhjGELjLSMFje1JTf9/qtZyV0xsAQbMMxieWiJG3aKHz3RVIwVLcXUVJ7oHBBn//QQ==" saltValue="KFHYJHTr8O8S0GgeTfm0ig==" spinCount="100000" sheet="1" objects="1" scenarios="1" selectLockedCells="1"/>
  <mergeCells count="18">
    <mergeCell ref="B59:C59"/>
    <mergeCell ref="A38:B38"/>
    <mergeCell ref="B58:C58"/>
    <mergeCell ref="A50:B50"/>
    <mergeCell ref="A22:B22"/>
    <mergeCell ref="G22:H22"/>
    <mergeCell ref="G38:H38"/>
    <mergeCell ref="A45:B45"/>
    <mergeCell ref="G45:H45"/>
    <mergeCell ref="G53:H53"/>
    <mergeCell ref="G54:H54"/>
    <mergeCell ref="G55:H55"/>
    <mergeCell ref="G56:H56"/>
    <mergeCell ref="G46:H46"/>
    <mergeCell ref="G50:H50"/>
    <mergeCell ref="G47:H47"/>
    <mergeCell ref="G52:H52"/>
    <mergeCell ref="G51:H51"/>
  </mergeCells>
  <dataValidations count="3">
    <dataValidation type="decimal" allowBlank="1" showInputMessage="1" showErrorMessage="1" errorTitle="Buiten bandbreedte" error="Het ingevoerde tarief ligt buiten de bandbreedte." promptTitle="Bandbreedte" prompt="Voor dit tarief geldt de bandbreedte zoals rechts in het oranje kader weergegeven." sqref="E29" xr:uid="{23EABE9B-0E88-4B42-A2B5-4FC9947B24B5}">
      <formula1>H$29</formula1>
      <formula2>H$30</formula2>
    </dataValidation>
    <dataValidation type="decimal" allowBlank="1" showInputMessage="1" showErrorMessage="1" error="Aangeboden eenheidsprijs buiten bandbreedte!" prompt="Voor dit tarief geldt de bandbreedte zoals rechts in het oranje kader weergegeven." sqref="E41" xr:uid="{00000000-0002-0000-0000-000000000000}">
      <formula1>H41</formula1>
      <formula2>H42</formula2>
    </dataValidation>
    <dataValidation type="decimal" allowBlank="1" showInputMessage="1" showErrorMessage="1" errorTitle="Buiten bandbreedte" error="Het ingevoerde tarief valt buiten de bandbreedte." promptTitle="Bandbreedte" prompt="Voor dit tarief geldt de bandbreedte zoals rechts in het oranje kader weergegeven." sqref="E33" xr:uid="{89538E42-7E22-4966-A09A-992E1501AB8C}">
      <formula1>$H$33</formula1>
      <formula2>$H$34</formula2>
    </dataValidation>
  </dataValidations>
  <printOptions gridLines="1"/>
  <pageMargins left="0.7" right="0.7" top="0.75" bottom="0.75" header="0.3" footer="0.3"/>
  <pageSetup paperSize="8" scale="6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Inschrijfstaat 230027REG</vt:lpstr>
      <vt:lpstr>'Inschrijfstaat 230027REG'!Afdrukbereik</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Clement, SR (Sander)</dc:creator>
  <cp:lastModifiedBy>Clement, SR (Sander)</cp:lastModifiedBy>
  <cp:lastPrinted>2022-04-11T20:00:21Z</cp:lastPrinted>
  <dcterms:created xsi:type="dcterms:W3CDTF">2015-02-24T13:17:05Z</dcterms:created>
  <dcterms:modified xsi:type="dcterms:W3CDTF">2024-01-25T16:50:13Z</dcterms:modified>
</cp:coreProperties>
</file>